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5\Отчеты за 2024 год\"/>
    </mc:Choice>
  </mc:AlternateContent>
  <bookViews>
    <workbookView xWindow="0" yWindow="0" windowWidth="12900" windowHeight="7455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E34" i="1" l="1"/>
  <c r="E13" i="1" l="1"/>
  <c r="E81" i="1" l="1"/>
  <c r="G20" i="1" l="1"/>
  <c r="G19" i="1"/>
  <c r="G98" i="1" l="1"/>
  <c r="G92" i="1"/>
  <c r="G89" i="1"/>
  <c r="G87" i="1"/>
  <c r="E67" i="1"/>
  <c r="G68" i="1"/>
  <c r="G48" i="1"/>
  <c r="E42" i="1"/>
  <c r="E33" i="1"/>
  <c r="E28" i="1"/>
  <c r="E27" i="1"/>
  <c r="E25" i="1"/>
  <c r="E10" i="1"/>
  <c r="E23" i="1" l="1"/>
  <c r="F16" i="1" l="1"/>
  <c r="H84" i="1" l="1"/>
  <c r="G84" i="1"/>
  <c r="F84" i="1"/>
  <c r="E84" i="1"/>
  <c r="F100" i="1" l="1"/>
  <c r="G96" i="1"/>
  <c r="G91" i="1"/>
  <c r="G86" i="1"/>
  <c r="G70" i="1" l="1"/>
  <c r="H100" i="1" l="1"/>
  <c r="G100" i="1"/>
  <c r="E100" i="1"/>
  <c r="E49" i="1" l="1"/>
  <c r="E60" i="1"/>
  <c r="E71" i="1" l="1"/>
  <c r="E35" i="1"/>
  <c r="E72" i="1" l="1"/>
  <c r="G101" i="1" l="1"/>
  <c r="H101" i="1"/>
  <c r="E101" i="1" l="1"/>
</calcChain>
</file>

<file path=xl/sharedStrings.xml><?xml version="1.0" encoding="utf-8"?>
<sst xmlns="http://schemas.openxmlformats.org/spreadsheetml/2006/main" count="122" uniqueCount="104">
  <si>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</si>
  <si>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</si>
  <si>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</si>
  <si>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</si>
  <si>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</si>
  <si>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</si>
  <si>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</si>
  <si>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</si>
  <si>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</si>
  <si>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</si>
  <si>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</si>
  <si>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</si>
  <si>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</si>
  <si>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</si>
  <si>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</si>
  <si>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</si>
  <si>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</si>
  <si>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</si>
  <si>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</si>
  <si>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</si>
  <si>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</si>
  <si>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</si>
  <si>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</si>
  <si>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</si>
  <si>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</si>
  <si>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</si>
  <si>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</si>
  <si>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</si>
  <si>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</si>
  <si>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</si>
  <si>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</si>
  <si>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текущий ремонт запорной арматуры теплового узла в Истоках</t>
  </si>
  <si>
    <t>текущий ремонт запорной арматуры теплового узла, замена вентилей на радиаторах отопления</t>
  </si>
  <si>
    <t>обслуживание внутридомовых отопительных систем</t>
  </si>
  <si>
    <t>МБУДО "СШ-1",
г. Волгореченск, ул. Парковая, д. 31а</t>
  </si>
  <si>
    <t>своевременная замена кранов, сантехники в Истоках</t>
  </si>
  <si>
    <t>текущий ремонт ВВП в центре отдыха и оздоровления</t>
  </si>
  <si>
    <t>МБОУ "СОШ №3", г. Волгореченск, ул. Парковая, д. 31</t>
  </si>
  <si>
    <t>МБУК "Волгореченский ГКЦ "Энергетик",
г. Волгореченск, ул. Имени 50-летия Ленинского Комсомола, д.21</t>
  </si>
  <si>
    <t>техническое обслуживание системы центрального отопления в здании ДШИ</t>
  </si>
  <si>
    <t>ремонт запорной арматуры отопительной системы в ДШИ</t>
  </si>
  <si>
    <t>замена ламп накаливания на энергосберегающие в помещении ДХШ</t>
  </si>
  <si>
    <t>своевременная замена кранов, сантехники в здании ДШИ</t>
  </si>
  <si>
    <t>своевременная замена кранов, сантехники в помещении ДХШ</t>
  </si>
  <si>
    <t>своевременная замена кранов, сантехники в спорткомплексе</t>
  </si>
  <si>
    <t>техническое обслуживание системы центрального отопления в спорткомплексе</t>
  </si>
  <si>
    <t>текущий ремонт водоподогревателя спортивный комплекс</t>
  </si>
  <si>
    <t>текущий ремонт водоподогревателя бассейн</t>
  </si>
  <si>
    <t>своевременная замена кранов, сантехники в бассейн</t>
  </si>
  <si>
    <t>замена ламп накаливания на светодиодные бассейн</t>
  </si>
  <si>
    <t>замена люминисцентных светильников на светодиодные бассейн</t>
  </si>
  <si>
    <t>замена люминисцентных светильников на светодиодные спорткомплекс</t>
  </si>
  <si>
    <t>наладка системы отопления</t>
  </si>
  <si>
    <t>ремонт и ревизия задвижек</t>
  </si>
  <si>
    <t>промывка системы отопления в "Дом творчества "Истоки"</t>
  </si>
  <si>
    <t>промывка системы отопления в Центре отдыха и оздоровления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</si>
  <si>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</si>
  <si>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внутренних систем центрального отопления по зданию администрации</t>
  </si>
  <si>
    <t>техническое обслуживание внутренних систем центрального отопления по помещению отдела по делам архивов</t>
  </si>
  <si>
    <t>ремонт панельных швов</t>
  </si>
  <si>
    <t xml:space="preserve">изоляция трубопроводов СТС </t>
  </si>
  <si>
    <t>промывка системы отопления</t>
  </si>
  <si>
    <t>ремонт запорной арматуры ХВС и ГВС в ДШИ</t>
  </si>
  <si>
    <t>ООО "УК Волга"</t>
  </si>
  <si>
    <t>замена светильников на светодиодные</t>
  </si>
  <si>
    <t>установка датчиков движения</t>
  </si>
  <si>
    <t>замена дверных блоков</t>
  </si>
  <si>
    <t>замена люминисцентных ламп</t>
  </si>
  <si>
    <t>уплотнение щелей и неплотностей оконных и дверных проемов</t>
  </si>
  <si>
    <t>обслуживание внутридомовых отопительных систем ГКЦ</t>
  </si>
  <si>
    <t>своевременная замена кранов, сантехники в ГКЦ</t>
  </si>
  <si>
    <t>своевременная замена кранов, сантехники в библиотеке</t>
  </si>
  <si>
    <t>регламентные работы на системе центрального отопления в библиотеке</t>
  </si>
  <si>
    <t>техническое обслуживание системы центрального отопления в бассейне</t>
  </si>
  <si>
    <t>техническое обслуживание системы центрального отопления в спортивном центре</t>
  </si>
  <si>
    <t>техническое обслуживание системы центрального отопления на лыжной базе</t>
  </si>
  <si>
    <t>оклейка и утепление оконных проемов, ревизия доводчиков</t>
  </si>
  <si>
    <t>промывка трубопроводов и стояков системы отопления в ДХШ</t>
  </si>
  <si>
    <t>текущий ремонт водоподогревателя в ДШИ</t>
  </si>
  <si>
    <t>ремонт сантехнического оборудования по зданию администрации</t>
  </si>
  <si>
    <t>смена задвижек, кранов на системе теплоснабжения</t>
  </si>
  <si>
    <t>МКУ "ММЦ"</t>
  </si>
  <si>
    <t>утепление стен</t>
  </si>
  <si>
    <t xml:space="preserve">замена ламп на светодиодные </t>
  </si>
  <si>
    <t>замена оконных и дверных блоков</t>
  </si>
  <si>
    <t>федеральный,
 областной бюджеты</t>
  </si>
  <si>
    <t>ревизия элеваторного узла</t>
  </si>
  <si>
    <t>утепление оконных и дверных проемов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</si>
  <si>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2024 год</t>
  </si>
  <si>
    <t>замена чугунных радиаторов отопления на биметрические с заменой вентилей</t>
  </si>
  <si>
    <t>замена сантехнического оборудования</t>
  </si>
  <si>
    <t>ремонт запорной арматуры</t>
  </si>
  <si>
    <t>замена старых оконных блоков на современные конструкции со стеклопакетами</t>
  </si>
  <si>
    <t>выполнение режимно-наладочных работ на системе отопления</t>
  </si>
  <si>
    <t>уплотнение дверных блоков в библиотеке</t>
  </si>
  <si>
    <t>замена ламп накаливания на энергосберегающие в библиотеке</t>
  </si>
  <si>
    <t>замена ламп накаливания на энергосберегающие в ГКЦ</t>
  </si>
  <si>
    <t>снижение потребления тепловой энергии за счет регулирования температуры в ДШИ</t>
  </si>
  <si>
    <t>ревизия элеваторного узла в ДШИ</t>
  </si>
  <si>
    <t>оклейка и утепление оконных проемов, ревизия доводчиков в ДШИ</t>
  </si>
  <si>
    <t>ремонт запорной арматуры теплового узла</t>
  </si>
  <si>
    <t>замена деревянных окон на пластиковые ПВХ в центре отдыха и оздоровления</t>
  </si>
  <si>
    <t>замена дверей в центре отдыха и оздоровления</t>
  </si>
  <si>
    <t>замена ламп накаливания на энергосберегающие в Истоках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</si>
</sst>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topLeftCell="A77" workbookViewId="0">
      <selection activeCell="H84" sqref="H84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40" t="s">
        <v>88</v>
      </c>
      <c r="B2" s="40"/>
      <c r="C2" s="40"/>
      <c r="D2" s="40"/>
      <c r="E2" s="40"/>
      <c r="F2" s="40"/>
      <c r="G2" s="40"/>
      <c r="H2" s="40"/>
    </row>
    <row r="3" spans="1:8" ht="12" customHeight="1" x14ac:dyDescent="0.2">
      <c r="A3" s="1" t="s">
        <v>14</v>
      </c>
    </row>
    <row r="4" spans="1:8" ht="26.25" customHeight="1" x14ac:dyDescent="0.2">
      <c r="A4" s="39" t="s">
        <v>0</v>
      </c>
      <c r="B4" s="39" t="s">
        <v>1</v>
      </c>
      <c r="C4" s="39" t="s">
        <v>2</v>
      </c>
      <c r="D4" s="39" t="s">
        <v>3</v>
      </c>
      <c r="E4" s="39" t="s">
        <v>4</v>
      </c>
      <c r="F4" s="39"/>
      <c r="G4" s="39"/>
      <c r="H4" s="39" t="s">
        <v>7</v>
      </c>
    </row>
    <row r="5" spans="1:8" ht="40.5" customHeight="1" x14ac:dyDescent="0.2">
      <c r="A5" s="39"/>
      <c r="B5" s="39"/>
      <c r="C5" s="39"/>
      <c r="D5" s="39"/>
      <c r="E5" s="8" t="s">
        <v>5</v>
      </c>
      <c r="F5" s="24" t="s">
        <v>85</v>
      </c>
      <c r="G5" s="8" t="s">
        <v>6</v>
      </c>
      <c r="H5" s="39"/>
    </row>
    <row r="6" spans="1:8" ht="26.25" customHeight="1" x14ac:dyDescent="0.2">
      <c r="A6" s="39" t="s">
        <v>8</v>
      </c>
      <c r="B6" s="39"/>
      <c r="C6" s="39"/>
      <c r="D6" s="39"/>
      <c r="E6" s="39"/>
      <c r="F6" s="39"/>
      <c r="G6" s="39"/>
      <c r="H6" s="39"/>
    </row>
    <row r="7" spans="1:8" ht="54.75" customHeight="1" x14ac:dyDescent="0.2">
      <c r="A7" s="45">
        <v>1</v>
      </c>
      <c r="B7" s="45" t="s">
        <v>13</v>
      </c>
      <c r="C7" s="9" t="s">
        <v>32</v>
      </c>
      <c r="D7" s="11"/>
      <c r="E7" s="2">
        <v>9.9</v>
      </c>
      <c r="F7" s="2">
        <v>0</v>
      </c>
      <c r="G7" s="2">
        <v>2.1</v>
      </c>
      <c r="H7" s="2">
        <v>4.2</v>
      </c>
    </row>
    <row r="8" spans="1:8" ht="44.25" customHeight="1" x14ac:dyDescent="0.2">
      <c r="A8" s="46"/>
      <c r="B8" s="46"/>
      <c r="C8" s="30" t="s">
        <v>89</v>
      </c>
      <c r="D8" s="31"/>
      <c r="E8" s="2">
        <v>0</v>
      </c>
      <c r="F8" s="2">
        <v>404.08</v>
      </c>
      <c r="G8" s="2">
        <v>0</v>
      </c>
      <c r="H8" s="2">
        <v>12.1</v>
      </c>
    </row>
    <row r="9" spans="1:8" ht="31.5" customHeight="1" x14ac:dyDescent="0.2">
      <c r="A9" s="46"/>
      <c r="B9" s="46"/>
      <c r="C9" s="30" t="s">
        <v>90</v>
      </c>
      <c r="D9" s="31"/>
      <c r="E9" s="2">
        <v>10.95</v>
      </c>
      <c r="F9" s="2">
        <v>0</v>
      </c>
      <c r="G9" s="2">
        <v>0</v>
      </c>
      <c r="H9" s="2">
        <v>6.67</v>
      </c>
    </row>
    <row r="10" spans="1:8" ht="42" customHeight="1" x14ac:dyDescent="0.2">
      <c r="A10" s="46"/>
      <c r="B10" s="46"/>
      <c r="C10" s="22" t="s">
        <v>16</v>
      </c>
      <c r="D10" s="24"/>
      <c r="E10" s="2">
        <f>22.58+2.36</f>
        <v>24.939999999999998</v>
      </c>
      <c r="F10" s="2">
        <v>0</v>
      </c>
      <c r="G10" s="2">
        <v>0</v>
      </c>
      <c r="H10" s="2">
        <v>40.5</v>
      </c>
    </row>
    <row r="11" spans="1:8" ht="20.25" customHeight="1" x14ac:dyDescent="0.2">
      <c r="A11" s="46"/>
      <c r="B11" s="46"/>
      <c r="C11" s="22" t="s">
        <v>66</v>
      </c>
      <c r="D11" s="24"/>
      <c r="E11" s="2">
        <v>0</v>
      </c>
      <c r="F11" s="2">
        <v>3869.9</v>
      </c>
      <c r="G11" s="2">
        <v>0</v>
      </c>
      <c r="H11" s="2">
        <v>38.5</v>
      </c>
    </row>
    <row r="12" spans="1:8" ht="22.5" customHeight="1" x14ac:dyDescent="0.2">
      <c r="A12" s="47"/>
      <c r="B12" s="47"/>
      <c r="C12" s="22" t="s">
        <v>30</v>
      </c>
      <c r="D12" s="24"/>
      <c r="E12" s="2">
        <v>0</v>
      </c>
      <c r="F12" s="2">
        <v>7405.37</v>
      </c>
      <c r="G12" s="2">
        <v>0</v>
      </c>
      <c r="H12" s="2">
        <v>40.5</v>
      </c>
    </row>
    <row r="13" spans="1:8" ht="44.25" customHeight="1" x14ac:dyDescent="0.2">
      <c r="A13" s="45">
        <v>2</v>
      </c>
      <c r="B13" s="45" t="s">
        <v>37</v>
      </c>
      <c r="C13" s="18" t="s">
        <v>16</v>
      </c>
      <c r="D13" s="17"/>
      <c r="E13" s="2">
        <f>25.28+1.34+7.4</f>
        <v>34.020000000000003</v>
      </c>
      <c r="F13" s="2">
        <v>0</v>
      </c>
      <c r="G13" s="2">
        <v>0</v>
      </c>
      <c r="H13" s="2">
        <v>4.0999999999999996</v>
      </c>
    </row>
    <row r="14" spans="1:8" ht="31.5" customHeight="1" x14ac:dyDescent="0.2">
      <c r="A14" s="46"/>
      <c r="B14" s="46"/>
      <c r="C14" s="35" t="s">
        <v>100</v>
      </c>
      <c r="D14" s="36"/>
      <c r="E14" s="2">
        <v>5.4</v>
      </c>
      <c r="F14" s="2">
        <v>0</v>
      </c>
      <c r="G14" s="2">
        <v>0</v>
      </c>
      <c r="H14" s="2">
        <v>1</v>
      </c>
    </row>
    <row r="15" spans="1:8" ht="18" customHeight="1" x14ac:dyDescent="0.2">
      <c r="A15" s="46"/>
      <c r="B15" s="46"/>
      <c r="C15" s="35" t="s">
        <v>52</v>
      </c>
      <c r="D15" s="36"/>
      <c r="E15" s="2">
        <v>4.2</v>
      </c>
      <c r="F15" s="2">
        <v>0</v>
      </c>
      <c r="G15" s="2">
        <v>0</v>
      </c>
      <c r="H15" s="2">
        <v>2</v>
      </c>
    </row>
    <row r="16" spans="1:8" ht="33.75" customHeight="1" x14ac:dyDescent="0.2">
      <c r="A16" s="46"/>
      <c r="B16" s="46"/>
      <c r="C16" s="29" t="s">
        <v>84</v>
      </c>
      <c r="D16" s="28"/>
      <c r="E16" s="2">
        <v>1068.5999999999999</v>
      </c>
      <c r="F16" s="2">
        <f>10686.2-1068.6</f>
        <v>9617.6</v>
      </c>
      <c r="G16" s="2">
        <v>0</v>
      </c>
      <c r="H16" s="2">
        <v>68.7</v>
      </c>
    </row>
    <row r="17" spans="1:8" ht="27.75" customHeight="1" x14ac:dyDescent="0.2">
      <c r="A17" s="47"/>
      <c r="B17" s="47"/>
      <c r="C17" s="27" t="s">
        <v>83</v>
      </c>
      <c r="D17" s="28"/>
      <c r="E17" s="2">
        <v>25.48</v>
      </c>
      <c r="F17" s="2">
        <v>0</v>
      </c>
      <c r="G17" s="2">
        <v>0</v>
      </c>
      <c r="H17" s="2">
        <v>0.1</v>
      </c>
    </row>
    <row r="18" spans="1:8" s="5" customFormat="1" ht="29.25" customHeight="1" x14ac:dyDescent="0.2">
      <c r="A18" s="45">
        <v>3</v>
      </c>
      <c r="B18" s="45" t="s">
        <v>22</v>
      </c>
      <c r="C18" s="34" t="s">
        <v>24</v>
      </c>
      <c r="D18" s="34"/>
      <c r="E18" s="4">
        <v>2.5</v>
      </c>
      <c r="F18" s="4">
        <v>0</v>
      </c>
      <c r="G18" s="4">
        <v>0</v>
      </c>
      <c r="H18" s="4">
        <v>1.8</v>
      </c>
    </row>
    <row r="19" spans="1:8" s="5" customFormat="1" ht="29.25" customHeight="1" x14ac:dyDescent="0.2">
      <c r="A19" s="46"/>
      <c r="B19" s="46"/>
      <c r="C19" s="34" t="s">
        <v>29</v>
      </c>
      <c r="D19" s="34"/>
      <c r="E19" s="4">
        <v>0</v>
      </c>
      <c r="F19" s="4">
        <v>0</v>
      </c>
      <c r="G19" s="4">
        <f>2+2.5</f>
        <v>4.5</v>
      </c>
      <c r="H19" s="4">
        <v>4.2</v>
      </c>
    </row>
    <row r="20" spans="1:8" s="5" customFormat="1" ht="29.25" customHeight="1" x14ac:dyDescent="0.2">
      <c r="A20" s="46"/>
      <c r="B20" s="46"/>
      <c r="C20" s="34" t="s">
        <v>87</v>
      </c>
      <c r="D20" s="34"/>
      <c r="E20" s="4">
        <v>0</v>
      </c>
      <c r="F20" s="4">
        <v>0</v>
      </c>
      <c r="G20" s="4">
        <f>3+1.5</f>
        <v>4.5</v>
      </c>
      <c r="H20" s="4">
        <v>6.2</v>
      </c>
    </row>
    <row r="21" spans="1:8" s="5" customFormat="1" ht="29.25" customHeight="1" x14ac:dyDescent="0.2">
      <c r="A21" s="46"/>
      <c r="B21" s="46"/>
      <c r="C21" s="34" t="s">
        <v>61</v>
      </c>
      <c r="D21" s="34"/>
      <c r="E21" s="4">
        <v>16.18</v>
      </c>
      <c r="F21" s="4">
        <v>0</v>
      </c>
      <c r="G21" s="4">
        <v>0</v>
      </c>
      <c r="H21" s="4">
        <v>35.6</v>
      </c>
    </row>
    <row r="22" spans="1:8" s="5" customFormat="1" ht="18.75" customHeight="1" x14ac:dyDescent="0.2">
      <c r="A22" s="46"/>
      <c r="B22" s="46"/>
      <c r="C22" s="34" t="s">
        <v>86</v>
      </c>
      <c r="D22" s="34"/>
      <c r="E22" s="4">
        <v>1.34</v>
      </c>
      <c r="F22" s="4">
        <v>0</v>
      </c>
      <c r="G22" s="4">
        <v>0</v>
      </c>
      <c r="H22" s="4">
        <v>0.8</v>
      </c>
    </row>
    <row r="23" spans="1:8" s="5" customFormat="1" ht="19.5" customHeight="1" x14ac:dyDescent="0.2">
      <c r="A23" s="46"/>
      <c r="B23" s="46"/>
      <c r="C23" s="34" t="s">
        <v>53</v>
      </c>
      <c r="D23" s="34"/>
      <c r="E23" s="4">
        <f>5.12+5.12</f>
        <v>10.24</v>
      </c>
      <c r="F23" s="4">
        <v>0</v>
      </c>
      <c r="G23" s="4">
        <v>0</v>
      </c>
      <c r="H23" s="4">
        <v>2.1</v>
      </c>
    </row>
    <row r="24" spans="1:8" s="5" customFormat="1" ht="20.25" customHeight="1" x14ac:dyDescent="0.2">
      <c r="A24" s="47"/>
      <c r="B24" s="47"/>
      <c r="C24" s="34" t="s">
        <v>52</v>
      </c>
      <c r="D24" s="34"/>
      <c r="E24" s="4">
        <v>4.2</v>
      </c>
      <c r="F24" s="4">
        <v>0</v>
      </c>
      <c r="G24" s="4">
        <v>0</v>
      </c>
      <c r="H24" s="4">
        <v>0.9</v>
      </c>
    </row>
    <row r="25" spans="1:8" ht="42" customHeight="1" x14ac:dyDescent="0.2">
      <c r="A25" s="42">
        <v>4</v>
      </c>
      <c r="B25" s="42" t="s">
        <v>15</v>
      </c>
      <c r="C25" s="11" t="s">
        <v>16</v>
      </c>
      <c r="D25" s="11"/>
      <c r="E25" s="2">
        <f>10.8+19.58+26.33</f>
        <v>56.709999999999994</v>
      </c>
      <c r="F25" s="2">
        <v>0</v>
      </c>
      <c r="G25" s="2">
        <v>0</v>
      </c>
      <c r="H25" s="7">
        <v>36.5</v>
      </c>
    </row>
    <row r="26" spans="1:8" ht="29.25" customHeight="1" x14ac:dyDescent="0.2">
      <c r="A26" s="43"/>
      <c r="B26" s="43"/>
      <c r="C26" s="31" t="s">
        <v>87</v>
      </c>
      <c r="D26" s="31"/>
      <c r="E26" s="2">
        <v>0</v>
      </c>
      <c r="F26" s="2">
        <v>0</v>
      </c>
      <c r="G26" s="2">
        <v>1</v>
      </c>
      <c r="H26" s="7">
        <v>6.1</v>
      </c>
    </row>
    <row r="27" spans="1:8" ht="33" customHeight="1" x14ac:dyDescent="0.2">
      <c r="A27" s="44"/>
      <c r="B27" s="44"/>
      <c r="C27" s="18" t="s">
        <v>23</v>
      </c>
      <c r="D27" s="17"/>
      <c r="E27" s="2">
        <f>26.55+17+6.39</f>
        <v>49.94</v>
      </c>
      <c r="F27" s="2">
        <v>0</v>
      </c>
      <c r="G27" s="2">
        <v>0</v>
      </c>
      <c r="H27" s="7">
        <v>6.4</v>
      </c>
    </row>
    <row r="28" spans="1:8" s="5" customFormat="1" ht="44.25" customHeight="1" x14ac:dyDescent="0.2">
      <c r="A28" s="42">
        <v>5</v>
      </c>
      <c r="B28" s="45" t="s">
        <v>27</v>
      </c>
      <c r="C28" s="23" t="s">
        <v>33</v>
      </c>
      <c r="D28" s="22"/>
      <c r="E28" s="4">
        <f>8.2+22.62+24.48</f>
        <v>55.3</v>
      </c>
      <c r="F28" s="4">
        <v>0</v>
      </c>
      <c r="G28" s="4">
        <v>0</v>
      </c>
      <c r="H28" s="4">
        <v>32.4</v>
      </c>
    </row>
    <row r="29" spans="1:8" s="5" customFormat="1" ht="21.75" customHeight="1" x14ac:dyDescent="0.2">
      <c r="A29" s="43"/>
      <c r="B29" s="46"/>
      <c r="C29" s="32" t="s">
        <v>91</v>
      </c>
      <c r="D29" s="30"/>
      <c r="E29" s="4">
        <v>5.12</v>
      </c>
      <c r="F29" s="4">
        <v>0</v>
      </c>
      <c r="G29" s="4">
        <v>0</v>
      </c>
      <c r="H29" s="4">
        <v>1.2</v>
      </c>
    </row>
    <row r="30" spans="1:8" s="5" customFormat="1" ht="20.25" customHeight="1" x14ac:dyDescent="0.2">
      <c r="A30" s="43"/>
      <c r="B30" s="46"/>
      <c r="C30" s="23" t="s">
        <v>30</v>
      </c>
      <c r="D30" s="22"/>
      <c r="E30" s="4">
        <v>100</v>
      </c>
      <c r="F30" s="4">
        <v>0</v>
      </c>
      <c r="G30" s="4">
        <v>0</v>
      </c>
      <c r="H30" s="4">
        <v>3.2</v>
      </c>
    </row>
    <row r="31" spans="1:8" s="5" customFormat="1" ht="29.25" customHeight="1" x14ac:dyDescent="0.2">
      <c r="A31" s="43"/>
      <c r="B31" s="46"/>
      <c r="C31" s="23" t="s">
        <v>24</v>
      </c>
      <c r="D31" s="22"/>
      <c r="E31" s="4">
        <v>28.16</v>
      </c>
      <c r="F31" s="4">
        <v>0</v>
      </c>
      <c r="G31" s="4">
        <v>17.239999999999998</v>
      </c>
      <c r="H31" s="4">
        <v>5.6</v>
      </c>
    </row>
    <row r="32" spans="1:8" s="5" customFormat="1" ht="27" customHeight="1" x14ac:dyDescent="0.2">
      <c r="A32" s="44"/>
      <c r="B32" s="47"/>
      <c r="C32" s="23" t="s">
        <v>67</v>
      </c>
      <c r="D32" s="22"/>
      <c r="E32" s="4">
        <v>0</v>
      </c>
      <c r="F32" s="4">
        <v>0</v>
      </c>
      <c r="G32" s="4">
        <v>10</v>
      </c>
      <c r="H32" s="4">
        <v>0.1</v>
      </c>
    </row>
    <row r="33" spans="1:8" s="5" customFormat="1" ht="40.5" customHeight="1" x14ac:dyDescent="0.2">
      <c r="A33" s="42">
        <v>6</v>
      </c>
      <c r="B33" s="45" t="s">
        <v>28</v>
      </c>
      <c r="C33" s="22" t="s">
        <v>16</v>
      </c>
      <c r="D33" s="22"/>
      <c r="E33" s="4">
        <f>8+23.16+5.12+1.34+1.8+8+30.86</f>
        <v>78.28</v>
      </c>
      <c r="F33" s="4">
        <v>0</v>
      </c>
      <c r="G33" s="4">
        <v>0</v>
      </c>
      <c r="H33" s="4">
        <v>133.69999999999999</v>
      </c>
    </row>
    <row r="34" spans="1:8" s="5" customFormat="1" ht="30.75" customHeight="1" x14ac:dyDescent="0.2">
      <c r="A34" s="43"/>
      <c r="B34" s="46"/>
      <c r="C34" s="30" t="s">
        <v>23</v>
      </c>
      <c r="D34" s="30"/>
      <c r="E34" s="4">
        <f>8.9+58.08</f>
        <v>66.98</v>
      </c>
      <c r="F34" s="4">
        <v>0</v>
      </c>
      <c r="G34" s="4">
        <v>0</v>
      </c>
      <c r="H34" s="4">
        <v>2</v>
      </c>
    </row>
    <row r="35" spans="1:8" s="5" customFormat="1" ht="31.5" customHeight="1" x14ac:dyDescent="0.2">
      <c r="A35" s="44"/>
      <c r="B35" s="47"/>
      <c r="C35" s="22" t="s">
        <v>29</v>
      </c>
      <c r="D35" s="22"/>
      <c r="E35" s="4">
        <f>11.72+1.89+4.75</f>
        <v>18.36</v>
      </c>
      <c r="F35" s="4">
        <v>0</v>
      </c>
      <c r="G35" s="4">
        <v>0</v>
      </c>
      <c r="H35" s="4">
        <v>5.8</v>
      </c>
    </row>
    <row r="36" spans="1:8" s="5" customFormat="1" ht="42.75" customHeight="1" x14ac:dyDescent="0.2">
      <c r="A36" s="41">
        <v>7</v>
      </c>
      <c r="B36" s="48" t="s">
        <v>18</v>
      </c>
      <c r="C36" s="22" t="s">
        <v>26</v>
      </c>
      <c r="D36" s="22"/>
      <c r="E36" s="4">
        <v>40.799999999999997</v>
      </c>
      <c r="F36" s="4">
        <v>0</v>
      </c>
      <c r="G36" s="4">
        <v>0</v>
      </c>
      <c r="H36" s="4">
        <v>0.2</v>
      </c>
    </row>
    <row r="37" spans="1:8" s="5" customFormat="1" ht="51.75" customHeight="1" x14ac:dyDescent="0.2">
      <c r="A37" s="41"/>
      <c r="B37" s="48"/>
      <c r="C37" s="30" t="s">
        <v>92</v>
      </c>
      <c r="D37" s="30"/>
      <c r="E37" s="4">
        <v>0</v>
      </c>
      <c r="F37" s="4">
        <v>0</v>
      </c>
      <c r="G37" s="4">
        <v>20</v>
      </c>
      <c r="H37" s="4">
        <v>2.5</v>
      </c>
    </row>
    <row r="38" spans="1:8" s="5" customFormat="1" ht="43.5" customHeight="1" x14ac:dyDescent="0.2">
      <c r="A38" s="41"/>
      <c r="B38" s="48"/>
      <c r="C38" s="30" t="s">
        <v>93</v>
      </c>
      <c r="D38" s="30"/>
      <c r="E38" s="4">
        <v>31.68</v>
      </c>
      <c r="F38" s="4">
        <v>0</v>
      </c>
      <c r="G38" s="4">
        <v>0</v>
      </c>
      <c r="H38" s="4">
        <v>6.43</v>
      </c>
    </row>
    <row r="39" spans="1:8" s="5" customFormat="1" ht="42.75" customHeight="1" x14ac:dyDescent="0.2">
      <c r="A39" s="41"/>
      <c r="B39" s="48"/>
      <c r="C39" s="22" t="s">
        <v>68</v>
      </c>
      <c r="D39" s="22"/>
      <c r="E39" s="4">
        <v>0</v>
      </c>
      <c r="F39" s="4">
        <v>0</v>
      </c>
      <c r="G39" s="4">
        <v>1.5</v>
      </c>
      <c r="H39" s="4">
        <v>20.3</v>
      </c>
    </row>
    <row r="40" spans="1:8" s="5" customFormat="1" ht="42.75" customHeight="1" x14ac:dyDescent="0.2">
      <c r="A40" s="41"/>
      <c r="B40" s="48"/>
      <c r="C40" s="22" t="s">
        <v>16</v>
      </c>
      <c r="D40" s="22"/>
      <c r="E40" s="4">
        <v>78</v>
      </c>
      <c r="F40" s="4">
        <v>0</v>
      </c>
      <c r="G40" s="4">
        <v>0</v>
      </c>
      <c r="H40" s="4">
        <v>10.7</v>
      </c>
    </row>
    <row r="41" spans="1:8" s="5" customFormat="1" ht="28.5" customHeight="1" x14ac:dyDescent="0.2">
      <c r="A41" s="41"/>
      <c r="B41" s="48"/>
      <c r="C41" s="22" t="s">
        <v>23</v>
      </c>
      <c r="D41" s="22"/>
      <c r="E41" s="4">
        <v>22.4</v>
      </c>
      <c r="F41" s="4">
        <v>0</v>
      </c>
      <c r="G41" s="4">
        <v>0</v>
      </c>
      <c r="H41" s="4">
        <v>1.8</v>
      </c>
    </row>
    <row r="42" spans="1:8" s="5" customFormat="1" ht="45" customHeight="1" x14ac:dyDescent="0.2">
      <c r="A42" s="42">
        <v>8</v>
      </c>
      <c r="B42" s="45" t="s">
        <v>38</v>
      </c>
      <c r="C42" s="22" t="s">
        <v>69</v>
      </c>
      <c r="D42" s="22"/>
      <c r="E42" s="4">
        <f>64+3</f>
        <v>67</v>
      </c>
      <c r="F42" s="4">
        <v>0</v>
      </c>
      <c r="G42" s="4">
        <v>0</v>
      </c>
      <c r="H42" s="4">
        <v>19.8</v>
      </c>
    </row>
    <row r="43" spans="1:8" s="5" customFormat="1" ht="30" customHeight="1" x14ac:dyDescent="0.2">
      <c r="A43" s="43"/>
      <c r="B43" s="46"/>
      <c r="C43" s="30" t="s">
        <v>94</v>
      </c>
      <c r="D43" s="30"/>
      <c r="E43" s="4">
        <v>1.5</v>
      </c>
      <c r="F43" s="4">
        <v>0</v>
      </c>
      <c r="G43" s="4">
        <v>0</v>
      </c>
      <c r="H43" s="4">
        <v>1.8</v>
      </c>
    </row>
    <row r="44" spans="1:8" s="5" customFormat="1" ht="38.25" customHeight="1" x14ac:dyDescent="0.2">
      <c r="A44" s="43"/>
      <c r="B44" s="46"/>
      <c r="C44" s="30" t="s">
        <v>95</v>
      </c>
      <c r="D44" s="30"/>
      <c r="E44" s="4">
        <v>20</v>
      </c>
      <c r="F44" s="4">
        <v>0</v>
      </c>
      <c r="G44" s="4">
        <v>0</v>
      </c>
      <c r="H44" s="4">
        <v>0.1</v>
      </c>
    </row>
    <row r="45" spans="1:8" s="5" customFormat="1" ht="38.25" customHeight="1" x14ac:dyDescent="0.2">
      <c r="A45" s="43"/>
      <c r="B45" s="46"/>
      <c r="C45" s="30" t="s">
        <v>96</v>
      </c>
      <c r="D45" s="30"/>
      <c r="E45" s="4">
        <v>0</v>
      </c>
      <c r="F45" s="4">
        <v>0</v>
      </c>
      <c r="G45" s="4">
        <v>10</v>
      </c>
      <c r="H45" s="4">
        <v>1.4</v>
      </c>
    </row>
    <row r="46" spans="1:8" s="5" customFormat="1" ht="40.5" customHeight="1" x14ac:dyDescent="0.2">
      <c r="A46" s="43"/>
      <c r="B46" s="46"/>
      <c r="C46" s="23" t="s">
        <v>71</v>
      </c>
      <c r="D46" s="22"/>
      <c r="E46" s="4">
        <v>0</v>
      </c>
      <c r="F46" s="4">
        <v>0</v>
      </c>
      <c r="G46" s="4">
        <v>7</v>
      </c>
      <c r="H46" s="4">
        <v>0.1</v>
      </c>
    </row>
    <row r="47" spans="1:8" s="5" customFormat="1" ht="40.5" customHeight="1" x14ac:dyDescent="0.2">
      <c r="A47" s="43"/>
      <c r="B47" s="46"/>
      <c r="C47" s="23" t="s">
        <v>72</v>
      </c>
      <c r="D47" s="22"/>
      <c r="E47" s="4">
        <v>111</v>
      </c>
      <c r="F47" s="4">
        <v>0</v>
      </c>
      <c r="G47" s="4">
        <v>0</v>
      </c>
      <c r="H47" s="4">
        <v>8.4</v>
      </c>
    </row>
    <row r="48" spans="1:8" s="5" customFormat="1" ht="31.5" customHeight="1" x14ac:dyDescent="0.2">
      <c r="A48" s="44"/>
      <c r="B48" s="47"/>
      <c r="C48" s="23" t="s">
        <v>70</v>
      </c>
      <c r="D48" s="22"/>
      <c r="E48" s="4">
        <v>0</v>
      </c>
      <c r="F48" s="4">
        <v>0</v>
      </c>
      <c r="G48" s="4">
        <f>10+5</f>
        <v>15</v>
      </c>
      <c r="H48" s="4">
        <v>0.45</v>
      </c>
    </row>
    <row r="49" spans="1:8" s="5" customFormat="1" ht="39" customHeight="1" x14ac:dyDescent="0.2">
      <c r="A49" s="42">
        <v>9</v>
      </c>
      <c r="B49" s="45" t="s">
        <v>34</v>
      </c>
      <c r="C49" s="23" t="s">
        <v>44</v>
      </c>
      <c r="D49" s="22"/>
      <c r="E49" s="4">
        <f>1.8+26.3</f>
        <v>28.1</v>
      </c>
      <c r="F49" s="4">
        <v>0</v>
      </c>
      <c r="G49" s="4">
        <v>0</v>
      </c>
      <c r="H49" s="4">
        <v>2.6</v>
      </c>
    </row>
    <row r="50" spans="1:8" s="5" customFormat="1" ht="39" customHeight="1" x14ac:dyDescent="0.2">
      <c r="A50" s="43"/>
      <c r="B50" s="46"/>
      <c r="C50" s="22" t="s">
        <v>73</v>
      </c>
      <c r="D50" s="22"/>
      <c r="E50" s="4">
        <v>27.86</v>
      </c>
      <c r="F50" s="4">
        <v>0</v>
      </c>
      <c r="G50" s="4">
        <v>0</v>
      </c>
      <c r="H50" s="4">
        <v>54.7</v>
      </c>
    </row>
    <row r="51" spans="1:8" s="5" customFormat="1" ht="57.75" customHeight="1" x14ac:dyDescent="0.2">
      <c r="A51" s="43"/>
      <c r="B51" s="46"/>
      <c r="C51" s="22" t="s">
        <v>74</v>
      </c>
      <c r="D51" s="22"/>
      <c r="E51" s="4">
        <v>16.079999999999998</v>
      </c>
      <c r="F51" s="4">
        <v>0</v>
      </c>
      <c r="G51" s="4">
        <v>0</v>
      </c>
      <c r="H51" s="4">
        <v>0.8</v>
      </c>
    </row>
    <row r="52" spans="1:8" s="5" customFormat="1" ht="44.25" customHeight="1" x14ac:dyDescent="0.2">
      <c r="A52" s="43"/>
      <c r="B52" s="46"/>
      <c r="C52" s="22" t="s">
        <v>75</v>
      </c>
      <c r="D52" s="22"/>
      <c r="E52" s="4">
        <v>8.8800000000000008</v>
      </c>
      <c r="F52" s="4">
        <v>0</v>
      </c>
      <c r="G52" s="4">
        <v>0</v>
      </c>
      <c r="H52" s="4">
        <v>0.2</v>
      </c>
    </row>
    <row r="53" spans="1:8" s="5" customFormat="1" ht="30" customHeight="1" x14ac:dyDescent="0.2">
      <c r="A53" s="43"/>
      <c r="B53" s="46"/>
      <c r="C53" s="23" t="s">
        <v>48</v>
      </c>
      <c r="D53" s="22"/>
      <c r="E53" s="4">
        <v>0</v>
      </c>
      <c r="F53" s="4">
        <v>13</v>
      </c>
      <c r="G53" s="4">
        <v>2</v>
      </c>
      <c r="H53" s="4">
        <v>5.8</v>
      </c>
    </row>
    <row r="54" spans="1:8" s="5" customFormat="1" ht="39" customHeight="1" x14ac:dyDescent="0.2">
      <c r="A54" s="43"/>
      <c r="B54" s="46"/>
      <c r="C54" s="23" t="s">
        <v>46</v>
      </c>
      <c r="D54" s="22"/>
      <c r="E54" s="4">
        <v>28.8</v>
      </c>
      <c r="F54" s="4">
        <v>0</v>
      </c>
      <c r="G54" s="4">
        <v>0</v>
      </c>
      <c r="H54" s="4">
        <v>16.2</v>
      </c>
    </row>
    <row r="55" spans="1:8" s="5" customFormat="1" ht="30" customHeight="1" x14ac:dyDescent="0.2">
      <c r="A55" s="43"/>
      <c r="B55" s="46"/>
      <c r="C55" s="23" t="s">
        <v>47</v>
      </c>
      <c r="D55" s="22"/>
      <c r="E55" s="4">
        <v>13.2</v>
      </c>
      <c r="F55" s="4">
        <v>0</v>
      </c>
      <c r="G55" s="4">
        <v>0</v>
      </c>
      <c r="H55" s="4">
        <v>26.3</v>
      </c>
    </row>
    <row r="56" spans="1:8" s="5" customFormat="1" ht="39.75" customHeight="1" x14ac:dyDescent="0.2">
      <c r="A56" s="43"/>
      <c r="B56" s="46"/>
      <c r="C56" s="23" t="s">
        <v>76</v>
      </c>
      <c r="D56" s="22"/>
      <c r="E56" s="4">
        <v>0</v>
      </c>
      <c r="F56" s="4">
        <v>0</v>
      </c>
      <c r="G56" s="4">
        <v>1</v>
      </c>
      <c r="H56" s="4">
        <v>14.2</v>
      </c>
    </row>
    <row r="57" spans="1:8" s="5" customFormat="1" ht="30" customHeight="1" x14ac:dyDescent="0.2">
      <c r="A57" s="43"/>
      <c r="B57" s="46"/>
      <c r="C57" s="23" t="s">
        <v>49</v>
      </c>
      <c r="D57" s="22"/>
      <c r="E57" s="4">
        <v>0</v>
      </c>
      <c r="F57" s="4">
        <v>0</v>
      </c>
      <c r="G57" s="4">
        <v>1</v>
      </c>
      <c r="H57" s="4">
        <v>0.6</v>
      </c>
    </row>
    <row r="58" spans="1:8" s="5" customFormat="1" ht="39" customHeight="1" x14ac:dyDescent="0.2">
      <c r="A58" s="43"/>
      <c r="B58" s="46"/>
      <c r="C58" s="23" t="s">
        <v>50</v>
      </c>
      <c r="D58" s="22"/>
      <c r="E58" s="4">
        <v>6.2</v>
      </c>
      <c r="F58" s="4">
        <v>0</v>
      </c>
      <c r="G58" s="4">
        <v>0</v>
      </c>
      <c r="H58" s="4">
        <v>0.1</v>
      </c>
    </row>
    <row r="59" spans="1:8" s="5" customFormat="1" ht="39" customHeight="1" x14ac:dyDescent="0.2">
      <c r="A59" s="43"/>
      <c r="B59" s="46"/>
      <c r="C59" s="23" t="s">
        <v>51</v>
      </c>
      <c r="D59" s="22"/>
      <c r="E59" s="4">
        <v>33.799999999999997</v>
      </c>
      <c r="F59" s="4">
        <v>0</v>
      </c>
      <c r="G59" s="4">
        <v>0</v>
      </c>
      <c r="H59" s="4">
        <v>3.8</v>
      </c>
    </row>
    <row r="60" spans="1:8" s="5" customFormat="1" ht="41.25" customHeight="1" x14ac:dyDescent="0.2">
      <c r="A60" s="44"/>
      <c r="B60" s="47"/>
      <c r="C60" s="22" t="s">
        <v>45</v>
      </c>
      <c r="D60" s="22"/>
      <c r="E60" s="4">
        <f>20.7+11.2</f>
        <v>31.9</v>
      </c>
      <c r="F60" s="4">
        <v>0</v>
      </c>
      <c r="G60" s="4">
        <v>0</v>
      </c>
      <c r="H60" s="4">
        <v>26.3</v>
      </c>
    </row>
    <row r="61" spans="1:8" s="6" customFormat="1" ht="38.25" customHeight="1" x14ac:dyDescent="0.2">
      <c r="A61" s="42">
        <v>10</v>
      </c>
      <c r="B61" s="42" t="s">
        <v>19</v>
      </c>
      <c r="C61" s="23" t="s">
        <v>41</v>
      </c>
      <c r="D61" s="22"/>
      <c r="E61" s="4">
        <v>0</v>
      </c>
      <c r="F61" s="4">
        <v>0</v>
      </c>
      <c r="G61" s="4">
        <v>12.28</v>
      </c>
      <c r="H61" s="4">
        <v>0.6</v>
      </c>
    </row>
    <row r="62" spans="1:8" s="6" customFormat="1" ht="27" customHeight="1" x14ac:dyDescent="0.2">
      <c r="A62" s="43"/>
      <c r="B62" s="43"/>
      <c r="C62" s="32" t="s">
        <v>98</v>
      </c>
      <c r="D62" s="30"/>
      <c r="E62" s="4">
        <v>1.34</v>
      </c>
      <c r="F62" s="4">
        <v>0</v>
      </c>
      <c r="G62" s="4">
        <v>0</v>
      </c>
      <c r="H62" s="4">
        <v>0.5</v>
      </c>
    </row>
    <row r="63" spans="1:8" s="6" customFormat="1" ht="54" customHeight="1" x14ac:dyDescent="0.2">
      <c r="A63" s="43"/>
      <c r="B63" s="43"/>
      <c r="C63" s="32" t="s">
        <v>97</v>
      </c>
      <c r="D63" s="30"/>
      <c r="E63" s="4">
        <v>4.2</v>
      </c>
      <c r="F63" s="4">
        <v>0</v>
      </c>
      <c r="G63" s="4">
        <v>0</v>
      </c>
      <c r="H63" s="4">
        <v>1</v>
      </c>
    </row>
    <row r="64" spans="1:8" s="6" customFormat="1" ht="45.75" customHeight="1" x14ac:dyDescent="0.2">
      <c r="A64" s="43"/>
      <c r="B64" s="43"/>
      <c r="C64" s="32" t="s">
        <v>99</v>
      </c>
      <c r="D64" s="30"/>
      <c r="E64" s="4">
        <v>0</v>
      </c>
      <c r="F64" s="4">
        <v>0</v>
      </c>
      <c r="G64" s="4">
        <v>0.1</v>
      </c>
      <c r="H64" s="4">
        <v>0.5</v>
      </c>
    </row>
    <row r="65" spans="1:8" s="6" customFormat="1" ht="29.25" customHeight="1" x14ac:dyDescent="0.2">
      <c r="A65" s="43"/>
      <c r="B65" s="43"/>
      <c r="C65" s="23" t="s">
        <v>78</v>
      </c>
      <c r="D65" s="22"/>
      <c r="E65" s="4">
        <v>25.48</v>
      </c>
      <c r="F65" s="4">
        <v>0</v>
      </c>
      <c r="G65" s="4">
        <v>0</v>
      </c>
      <c r="H65" s="4">
        <v>1.2</v>
      </c>
    </row>
    <row r="66" spans="1:8" s="6" customFormat="1" ht="38.25" customHeight="1" x14ac:dyDescent="0.2">
      <c r="A66" s="43"/>
      <c r="B66" s="43"/>
      <c r="C66" s="23" t="s">
        <v>77</v>
      </c>
      <c r="D66" s="22"/>
      <c r="E66" s="4">
        <v>19.5</v>
      </c>
      <c r="F66" s="4">
        <v>0</v>
      </c>
      <c r="G66" s="4">
        <v>0</v>
      </c>
      <c r="H66" s="4">
        <v>0.2</v>
      </c>
    </row>
    <row r="67" spans="1:8" s="6" customFormat="1" ht="38.25" customHeight="1" x14ac:dyDescent="0.2">
      <c r="A67" s="43"/>
      <c r="B67" s="43"/>
      <c r="C67" s="23" t="s">
        <v>40</v>
      </c>
      <c r="D67" s="22"/>
      <c r="E67" s="4">
        <f>6.48+7</f>
        <v>13.48</v>
      </c>
      <c r="F67" s="4">
        <v>0</v>
      </c>
      <c r="G67" s="4">
        <v>0</v>
      </c>
      <c r="H67" s="4">
        <v>0.6</v>
      </c>
    </row>
    <row r="68" spans="1:8" s="6" customFormat="1" ht="43.5" customHeight="1" x14ac:dyDescent="0.2">
      <c r="A68" s="43"/>
      <c r="B68" s="43"/>
      <c r="C68" s="23" t="s">
        <v>42</v>
      </c>
      <c r="D68" s="22"/>
      <c r="E68" s="4">
        <v>0</v>
      </c>
      <c r="F68" s="4">
        <v>0</v>
      </c>
      <c r="G68" s="4">
        <f>6.58+9.3</f>
        <v>15.88</v>
      </c>
      <c r="H68" s="4">
        <v>1</v>
      </c>
    </row>
    <row r="69" spans="1:8" s="6" customFormat="1" ht="30.75" customHeight="1" x14ac:dyDescent="0.2">
      <c r="A69" s="43"/>
      <c r="B69" s="43"/>
      <c r="C69" s="23" t="s">
        <v>62</v>
      </c>
      <c r="D69" s="22"/>
      <c r="E69" s="4">
        <v>334.64</v>
      </c>
      <c r="F69" s="4">
        <v>0</v>
      </c>
      <c r="G69" s="4">
        <v>0</v>
      </c>
      <c r="H69" s="4">
        <v>2.5</v>
      </c>
    </row>
    <row r="70" spans="1:8" s="6" customFormat="1" ht="43.5" customHeight="1" x14ac:dyDescent="0.2">
      <c r="A70" s="43"/>
      <c r="B70" s="43"/>
      <c r="C70" s="23" t="s">
        <v>43</v>
      </c>
      <c r="D70" s="22"/>
      <c r="E70" s="4">
        <v>0</v>
      </c>
      <c r="F70" s="4">
        <v>0</v>
      </c>
      <c r="G70" s="4">
        <f>4.84+4.7</f>
        <v>9.5399999999999991</v>
      </c>
      <c r="H70" s="4">
        <v>0.2</v>
      </c>
    </row>
    <row r="71" spans="1:8" s="6" customFormat="1" ht="38.25" customHeight="1" x14ac:dyDescent="0.2">
      <c r="A71" s="44"/>
      <c r="B71" s="44"/>
      <c r="C71" s="23" t="s">
        <v>39</v>
      </c>
      <c r="D71" s="22"/>
      <c r="E71" s="4">
        <f>22.7</f>
        <v>22.7</v>
      </c>
      <c r="F71" s="4">
        <v>0</v>
      </c>
      <c r="G71" s="4">
        <v>0</v>
      </c>
      <c r="H71" s="4">
        <v>1</v>
      </c>
    </row>
    <row r="72" spans="1:8" s="6" customFormat="1" ht="41.25" customHeight="1" x14ac:dyDescent="0.2">
      <c r="A72" s="41">
        <v>11</v>
      </c>
      <c r="B72" s="41" t="s">
        <v>25</v>
      </c>
      <c r="C72" s="10" t="s">
        <v>31</v>
      </c>
      <c r="D72" s="9"/>
      <c r="E72" s="4">
        <f>5.12</f>
        <v>5.12</v>
      </c>
      <c r="F72" s="4">
        <v>0</v>
      </c>
      <c r="G72" s="4">
        <v>0</v>
      </c>
      <c r="H72" s="4">
        <v>4.0999999999999996</v>
      </c>
    </row>
    <row r="73" spans="1:8" s="6" customFormat="1" ht="41.25" customHeight="1" x14ac:dyDescent="0.2">
      <c r="A73" s="41"/>
      <c r="B73" s="41"/>
      <c r="C73" s="37" t="s">
        <v>101</v>
      </c>
      <c r="D73" s="38"/>
      <c r="E73" s="4">
        <v>39.5</v>
      </c>
      <c r="F73" s="4">
        <v>0</v>
      </c>
      <c r="G73" s="4">
        <v>0</v>
      </c>
      <c r="H73" s="4">
        <v>0.3</v>
      </c>
    </row>
    <row r="74" spans="1:8" s="6" customFormat="1" ht="41.25" customHeight="1" x14ac:dyDescent="0.2">
      <c r="A74" s="41"/>
      <c r="B74" s="41"/>
      <c r="C74" s="37" t="s">
        <v>102</v>
      </c>
      <c r="D74" s="38"/>
      <c r="E74" s="4">
        <v>110</v>
      </c>
      <c r="F74" s="4">
        <v>0</v>
      </c>
      <c r="G74" s="4">
        <v>0</v>
      </c>
      <c r="H74" s="4">
        <v>1.7</v>
      </c>
    </row>
    <row r="75" spans="1:8" s="6" customFormat="1" ht="30" customHeight="1" x14ac:dyDescent="0.2">
      <c r="A75" s="41"/>
      <c r="B75" s="41"/>
      <c r="C75" s="15" t="s">
        <v>35</v>
      </c>
      <c r="D75" s="14"/>
      <c r="E75" s="4">
        <v>1</v>
      </c>
      <c r="F75" s="4">
        <v>0</v>
      </c>
      <c r="G75" s="4">
        <v>0</v>
      </c>
      <c r="H75" s="4">
        <v>0.1</v>
      </c>
    </row>
    <row r="76" spans="1:8" s="6" customFormat="1" ht="39" customHeight="1" x14ac:dyDescent="0.2">
      <c r="A76" s="41"/>
      <c r="B76" s="41"/>
      <c r="C76" s="37" t="s">
        <v>103</v>
      </c>
      <c r="D76" s="38"/>
      <c r="E76" s="4">
        <v>1.6</v>
      </c>
      <c r="F76" s="4">
        <v>0</v>
      </c>
      <c r="G76" s="4">
        <v>0</v>
      </c>
      <c r="H76" s="4">
        <v>0.2</v>
      </c>
    </row>
    <row r="77" spans="1:8" s="6" customFormat="1" ht="41.25" customHeight="1" x14ac:dyDescent="0.2">
      <c r="A77" s="41"/>
      <c r="B77" s="41"/>
      <c r="C77" s="20" t="s">
        <v>54</v>
      </c>
      <c r="D77" s="19"/>
      <c r="E77" s="4">
        <v>20.58</v>
      </c>
      <c r="F77" s="4">
        <v>0</v>
      </c>
      <c r="G77" s="4">
        <v>0</v>
      </c>
      <c r="H77" s="4">
        <v>16.2</v>
      </c>
    </row>
    <row r="78" spans="1:8" s="6" customFormat="1" ht="41.25" customHeight="1" x14ac:dyDescent="0.2">
      <c r="A78" s="41"/>
      <c r="B78" s="41"/>
      <c r="C78" s="20" t="s">
        <v>55</v>
      </c>
      <c r="D78" s="19"/>
      <c r="E78" s="4">
        <v>19.579999999999998</v>
      </c>
      <c r="F78" s="4">
        <v>0</v>
      </c>
      <c r="G78" s="4">
        <v>0</v>
      </c>
      <c r="H78" s="4">
        <v>8</v>
      </c>
    </row>
    <row r="79" spans="1:8" s="6" customFormat="1" ht="41.25" customHeight="1" x14ac:dyDescent="0.2">
      <c r="A79" s="41"/>
      <c r="B79" s="41"/>
      <c r="C79" s="14" t="s">
        <v>36</v>
      </c>
      <c r="D79" s="14"/>
      <c r="E79" s="4">
        <v>8.1999999999999993</v>
      </c>
      <c r="F79" s="4">
        <v>0</v>
      </c>
      <c r="G79" s="4">
        <v>0</v>
      </c>
      <c r="H79" s="4">
        <v>0.6</v>
      </c>
    </row>
    <row r="80" spans="1:8" s="6" customFormat="1" ht="52.5" customHeight="1" x14ac:dyDescent="0.2">
      <c r="A80" s="42">
        <v>12</v>
      </c>
      <c r="B80" s="42" t="s">
        <v>56</v>
      </c>
      <c r="C80" s="26" t="s">
        <v>57</v>
      </c>
      <c r="D80" s="26"/>
      <c r="E80" s="4">
        <v>33.340000000000003</v>
      </c>
      <c r="F80" s="4">
        <v>0</v>
      </c>
      <c r="G80" s="4">
        <v>0</v>
      </c>
      <c r="H80" s="4">
        <v>3.1</v>
      </c>
    </row>
    <row r="81" spans="1:8" s="6" customFormat="1" ht="41.25" customHeight="1" x14ac:dyDescent="0.2">
      <c r="A81" s="43"/>
      <c r="B81" s="43"/>
      <c r="C81" s="26" t="s">
        <v>79</v>
      </c>
      <c r="D81" s="26"/>
      <c r="E81" s="4">
        <f>3+11.99</f>
        <v>14.99</v>
      </c>
      <c r="F81" s="4">
        <v>0</v>
      </c>
      <c r="G81" s="4">
        <v>0</v>
      </c>
      <c r="H81" s="4">
        <v>0.33</v>
      </c>
    </row>
    <row r="82" spans="1:8" s="6" customFormat="1" ht="68.25" customHeight="1" x14ac:dyDescent="0.2">
      <c r="A82" s="44"/>
      <c r="B82" s="44"/>
      <c r="C82" s="26" t="s">
        <v>58</v>
      </c>
      <c r="D82" s="26"/>
      <c r="E82" s="4">
        <v>10</v>
      </c>
      <c r="F82" s="4">
        <v>0</v>
      </c>
      <c r="G82" s="4">
        <v>0</v>
      </c>
      <c r="H82" s="4">
        <v>0.1</v>
      </c>
    </row>
    <row r="83" spans="1:8" s="6" customFormat="1" ht="36.75" customHeight="1" x14ac:dyDescent="0.2">
      <c r="A83" s="33">
        <v>13</v>
      </c>
      <c r="B83" s="33" t="s">
        <v>81</v>
      </c>
      <c r="C83" s="34" t="s">
        <v>61</v>
      </c>
      <c r="D83" s="34"/>
      <c r="E83" s="4">
        <v>7.5</v>
      </c>
      <c r="F83" s="4">
        <v>0</v>
      </c>
      <c r="G83" s="4">
        <v>0</v>
      </c>
      <c r="H83" s="4">
        <v>1.8</v>
      </c>
    </row>
    <row r="84" spans="1:8" ht="26.25" customHeight="1" x14ac:dyDescent="0.2">
      <c r="A84" s="11"/>
      <c r="B84" s="3" t="s">
        <v>21</v>
      </c>
      <c r="C84" s="11"/>
      <c r="D84" s="11"/>
      <c r="E84" s="2">
        <f>SUM(E7:E83)</f>
        <v>2936.7499999999995</v>
      </c>
      <c r="F84" s="2">
        <f t="shared" ref="F84:H84" si="0">SUM(F7:F83)</f>
        <v>21309.95</v>
      </c>
      <c r="G84" s="2">
        <f t="shared" si="0"/>
        <v>134.63999999999999</v>
      </c>
      <c r="H84" s="2">
        <f t="shared" si="0"/>
        <v>774.38000000000022</v>
      </c>
    </row>
    <row r="85" spans="1:8" ht="26.25" customHeight="1" x14ac:dyDescent="0.2">
      <c r="A85" s="39" t="s">
        <v>9</v>
      </c>
      <c r="B85" s="39"/>
      <c r="C85" s="39"/>
      <c r="D85" s="39"/>
      <c r="E85" s="39"/>
      <c r="F85" s="39"/>
      <c r="G85" s="39"/>
      <c r="H85" s="39"/>
    </row>
    <row r="86" spans="1:8" ht="20.25" customHeight="1" x14ac:dyDescent="0.2">
      <c r="A86" s="39">
        <v>1</v>
      </c>
      <c r="B86" s="48" t="s">
        <v>12</v>
      </c>
      <c r="C86" s="12" t="s">
        <v>30</v>
      </c>
      <c r="D86" s="11"/>
      <c r="E86" s="2">
        <v>0</v>
      </c>
      <c r="F86" s="2">
        <v>0</v>
      </c>
      <c r="G86" s="2">
        <f>561.2+586.79+299.03</f>
        <v>1447.02</v>
      </c>
      <c r="H86" s="2">
        <v>7.4</v>
      </c>
    </row>
    <row r="87" spans="1:8" ht="17.25" customHeight="1" x14ac:dyDescent="0.2">
      <c r="A87" s="39"/>
      <c r="B87" s="48"/>
      <c r="C87" s="12" t="s">
        <v>59</v>
      </c>
      <c r="D87" s="21"/>
      <c r="E87" s="2">
        <v>0</v>
      </c>
      <c r="F87" s="2">
        <v>0</v>
      </c>
      <c r="G87" s="2">
        <f>2315.07+1706.91+375.28</f>
        <v>4397.26</v>
      </c>
      <c r="H87" s="2">
        <v>51.4</v>
      </c>
    </row>
    <row r="88" spans="1:8" ht="27.75" customHeight="1" x14ac:dyDescent="0.2">
      <c r="A88" s="39"/>
      <c r="B88" s="48"/>
      <c r="C88" s="12" t="s">
        <v>60</v>
      </c>
      <c r="D88" s="21"/>
      <c r="E88" s="2">
        <v>0</v>
      </c>
      <c r="F88" s="2">
        <v>0</v>
      </c>
      <c r="G88" s="2">
        <v>28.81</v>
      </c>
      <c r="H88" s="2">
        <v>0.7</v>
      </c>
    </row>
    <row r="89" spans="1:8" ht="40.5" customHeight="1" x14ac:dyDescent="0.2">
      <c r="A89" s="39"/>
      <c r="B89" s="48"/>
      <c r="C89" s="13" t="s">
        <v>20</v>
      </c>
      <c r="D89" s="11"/>
      <c r="E89" s="2">
        <v>0</v>
      </c>
      <c r="F89" s="2">
        <v>0</v>
      </c>
      <c r="G89" s="2">
        <f>25.7+40.96+80.79+26.89</f>
        <v>174.33999999999997</v>
      </c>
      <c r="H89" s="2">
        <v>3.4</v>
      </c>
    </row>
    <row r="90" spans="1:8" ht="31.5" customHeight="1" x14ac:dyDescent="0.2">
      <c r="A90" s="39"/>
      <c r="B90" s="48"/>
      <c r="C90" s="16" t="s">
        <v>80</v>
      </c>
      <c r="D90" s="25"/>
      <c r="E90" s="2">
        <v>0</v>
      </c>
      <c r="F90" s="2">
        <v>0</v>
      </c>
      <c r="G90" s="2">
        <v>320.25</v>
      </c>
      <c r="H90" s="2">
        <v>0.9</v>
      </c>
    </row>
    <row r="91" spans="1:8" ht="29.25" customHeight="1" x14ac:dyDescent="0.2">
      <c r="A91" s="39"/>
      <c r="B91" s="48"/>
      <c r="C91" s="16" t="s">
        <v>61</v>
      </c>
      <c r="D91" s="21"/>
      <c r="E91" s="2">
        <v>0</v>
      </c>
      <c r="F91" s="2">
        <v>0</v>
      </c>
      <c r="G91" s="2">
        <f>391.55+312.55</f>
        <v>704.1</v>
      </c>
      <c r="H91" s="2">
        <v>16.7</v>
      </c>
    </row>
    <row r="92" spans="1:8" ht="29.25" customHeight="1" x14ac:dyDescent="0.2">
      <c r="A92" s="39"/>
      <c r="B92" s="48"/>
      <c r="C92" s="11" t="s">
        <v>17</v>
      </c>
      <c r="D92" s="11"/>
      <c r="E92" s="2">
        <v>0</v>
      </c>
      <c r="F92" s="2">
        <v>0</v>
      </c>
      <c r="G92" s="2">
        <f>118.9+14.59+29.07+12.02</f>
        <v>174.58</v>
      </c>
      <c r="H92" s="2">
        <v>4.95</v>
      </c>
    </row>
    <row r="93" spans="1:8" ht="21" customHeight="1" x14ac:dyDescent="0.2">
      <c r="A93" s="45">
        <v>2</v>
      </c>
      <c r="B93" s="45" t="s">
        <v>63</v>
      </c>
      <c r="C93" s="12" t="s">
        <v>30</v>
      </c>
      <c r="D93" s="21"/>
      <c r="E93" s="2">
        <v>0</v>
      </c>
      <c r="F93" s="2">
        <v>0</v>
      </c>
      <c r="G93" s="2">
        <v>176.5</v>
      </c>
      <c r="H93" s="2">
        <v>3.8</v>
      </c>
    </row>
    <row r="94" spans="1:8" ht="27" customHeight="1" x14ac:dyDescent="0.2">
      <c r="A94" s="46"/>
      <c r="B94" s="46"/>
      <c r="C94" s="12" t="s">
        <v>61</v>
      </c>
      <c r="D94" s="25"/>
      <c r="E94" s="2">
        <v>0</v>
      </c>
      <c r="F94" s="2">
        <v>0</v>
      </c>
      <c r="G94" s="2">
        <v>149.28</v>
      </c>
      <c r="H94" s="2">
        <v>3.2</v>
      </c>
    </row>
    <row r="95" spans="1:8" ht="20.25" customHeight="1" x14ac:dyDescent="0.2">
      <c r="A95" s="46"/>
      <c r="B95" s="46"/>
      <c r="C95" s="12" t="s">
        <v>59</v>
      </c>
      <c r="D95" s="25"/>
      <c r="E95" s="2">
        <v>0</v>
      </c>
      <c r="F95" s="2">
        <v>0</v>
      </c>
      <c r="G95" s="2">
        <v>80.430000000000007</v>
      </c>
      <c r="H95" s="2">
        <v>1.7</v>
      </c>
    </row>
    <row r="96" spans="1:8" ht="40.5" customHeight="1" x14ac:dyDescent="0.2">
      <c r="A96" s="46"/>
      <c r="B96" s="46"/>
      <c r="C96" s="16" t="s">
        <v>20</v>
      </c>
      <c r="D96" s="25"/>
      <c r="E96" s="2">
        <v>0</v>
      </c>
      <c r="F96" s="2">
        <v>0</v>
      </c>
      <c r="G96" s="2">
        <f>5.6</f>
        <v>5.6</v>
      </c>
      <c r="H96" s="2">
        <v>0.4</v>
      </c>
    </row>
    <row r="97" spans="1:8" ht="21" customHeight="1" x14ac:dyDescent="0.2">
      <c r="A97" s="46"/>
      <c r="B97" s="46"/>
      <c r="C97" s="12" t="s">
        <v>65</v>
      </c>
      <c r="D97" s="21"/>
      <c r="E97" s="2">
        <v>0</v>
      </c>
      <c r="F97" s="2">
        <v>0</v>
      </c>
      <c r="G97" s="2">
        <v>9.3000000000000007</v>
      </c>
      <c r="H97" s="2">
        <v>0.6</v>
      </c>
    </row>
    <row r="98" spans="1:8" ht="21" customHeight="1" x14ac:dyDescent="0.2">
      <c r="A98" s="46"/>
      <c r="B98" s="46"/>
      <c r="C98" s="12" t="s">
        <v>82</v>
      </c>
      <c r="D98" s="25"/>
      <c r="E98" s="2">
        <v>0</v>
      </c>
      <c r="F98" s="2">
        <v>0</v>
      </c>
      <c r="G98" s="2">
        <f>1100+1120</f>
        <v>2220</v>
      </c>
      <c r="H98" s="2">
        <v>15.4</v>
      </c>
    </row>
    <row r="99" spans="1:8" ht="29.25" customHeight="1" x14ac:dyDescent="0.2">
      <c r="A99" s="47"/>
      <c r="B99" s="47"/>
      <c r="C99" s="21" t="s">
        <v>64</v>
      </c>
      <c r="D99" s="21"/>
      <c r="E99" s="2">
        <v>0</v>
      </c>
      <c r="F99" s="2">
        <v>0</v>
      </c>
      <c r="G99" s="2">
        <v>15.4</v>
      </c>
      <c r="H99" s="2">
        <v>0.8</v>
      </c>
    </row>
    <row r="100" spans="1:8" ht="26.25" customHeight="1" x14ac:dyDescent="0.2">
      <c r="A100" s="11"/>
      <c r="B100" s="11" t="s">
        <v>10</v>
      </c>
      <c r="C100" s="11"/>
      <c r="D100" s="11"/>
      <c r="E100" s="2">
        <f>SUM(E86:E99)</f>
        <v>0</v>
      </c>
      <c r="F100" s="2">
        <f>SUM(F86:F99)</f>
        <v>0</v>
      </c>
      <c r="G100" s="2">
        <f>SUM(G86:G99)</f>
        <v>9902.8700000000008</v>
      </c>
      <c r="H100" s="2">
        <f>SUM(H86:H99)</f>
        <v>111.35000000000001</v>
      </c>
    </row>
    <row r="101" spans="1:8" ht="26.25" customHeight="1" x14ac:dyDescent="0.2">
      <c r="A101" s="11"/>
      <c r="B101" s="11" t="s">
        <v>11</v>
      </c>
      <c r="C101" s="11"/>
      <c r="D101" s="11"/>
      <c r="E101" s="2">
        <f>E84+E100</f>
        <v>2936.7499999999995</v>
      </c>
      <c r="F101" s="2">
        <v>0</v>
      </c>
      <c r="G101" s="2">
        <f>G84+G100</f>
        <v>10037.51</v>
      </c>
      <c r="H101" s="2">
        <f>H84+H100</f>
        <v>885.73000000000025</v>
      </c>
    </row>
  </sheetData>
  <mergeCells count="37">
    <mergeCell ref="A93:A99"/>
    <mergeCell ref="B93:B99"/>
    <mergeCell ref="B86:B92"/>
    <mergeCell ref="A86:A92"/>
    <mergeCell ref="A7:A12"/>
    <mergeCell ref="B7:B12"/>
    <mergeCell ref="A28:A32"/>
    <mergeCell ref="B28:B32"/>
    <mergeCell ref="A42:A48"/>
    <mergeCell ref="B42:B48"/>
    <mergeCell ref="A18:A24"/>
    <mergeCell ref="B18:B24"/>
    <mergeCell ref="A36:A41"/>
    <mergeCell ref="B36:B41"/>
    <mergeCell ref="A13:A17"/>
    <mergeCell ref="B13:B17"/>
    <mergeCell ref="B72:B79"/>
    <mergeCell ref="A85:H85"/>
    <mergeCell ref="A72:A79"/>
    <mergeCell ref="A25:A27"/>
    <mergeCell ref="B25:B27"/>
    <mergeCell ref="A33:A35"/>
    <mergeCell ref="B33:B35"/>
    <mergeCell ref="A61:A71"/>
    <mergeCell ref="B61:B71"/>
    <mergeCell ref="A49:A60"/>
    <mergeCell ref="B49:B60"/>
    <mergeCell ref="A80:A82"/>
    <mergeCell ref="B80:B82"/>
    <mergeCell ref="A6:H6"/>
    <mergeCell ref="A2:H2"/>
    <mergeCell ref="A4:A5"/>
    <mergeCell ref="B4:B5"/>
    <mergeCell ref="C4:C5"/>
    <mergeCell ref="D4:D5"/>
    <mergeCell ref="E4:G4"/>
    <mergeCell ref="H4:H5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2024-12-15T08:13:48Z</cp:lastPrinted>
  <dcterms:created xsi:type="dcterms:W3CDTF">2011-10-27T05:15:49Z</dcterms:created>
  <dcterms:modified xsi:type="dcterms:W3CDTF">2025-01-31T06:11:58Z</dcterms:modified>
</cp:coreProperties>
</file>